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\"/>
    </mc:Choice>
  </mc:AlternateContent>
  <bookViews>
    <workbookView xWindow="240" yWindow="30" windowWidth="19440" windowHeight="8160"/>
  </bookViews>
  <sheets>
    <sheet name="2022" sheetId="1" r:id="rId1"/>
  </sheets>
  <definedNames>
    <definedName name="_xlnm._FilterDatabase" localSheetId="0" hidden="1">'2022'!$D$12:$F$32</definedName>
  </definedNames>
  <calcPr calcId="152511" iterate="1"/>
</workbook>
</file>

<file path=xl/calcChain.xml><?xml version="1.0" encoding="utf-8"?>
<calcChain xmlns="http://schemas.openxmlformats.org/spreadsheetml/2006/main">
  <c r="F21" i="1" l="1"/>
  <c r="F19" i="1"/>
  <c r="F20" i="1"/>
  <c r="F18" i="1"/>
  <c r="F28" i="1" l="1"/>
  <c r="F29" i="1"/>
  <c r="F31" i="1"/>
  <c r="F23" i="1"/>
  <c r="F30" i="1" l="1"/>
  <c r="F24" i="1" s="1"/>
  <c r="F16" i="1"/>
  <c r="F17" i="1"/>
  <c r="E24" i="1"/>
  <c r="E17" i="1"/>
  <c r="E14" i="1" s="1"/>
  <c r="F14" i="1" l="1"/>
  <c r="F32" i="1" s="1"/>
  <c r="E32" i="1"/>
  <c r="D17" i="1"/>
  <c r="D24" i="1" l="1"/>
  <c r="D14" i="1" l="1"/>
  <c r="D32" i="1" l="1"/>
</calcChain>
</file>

<file path=xl/sharedStrings.xml><?xml version="1.0" encoding="utf-8"?>
<sst xmlns="http://schemas.openxmlformats.org/spreadsheetml/2006/main" count="45" uniqueCount="37">
  <si>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</si>
  <si>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</si>
  <si>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</si>
  <si>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</si>
  <si>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</si>
  <si>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</si>
  <si>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</si>
  <si>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</si>
  <si>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</si>
  <si>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</si>
  <si>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</si>
  <si>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</si>
  <si>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</si>
  <si>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</si>
  <si>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</si>
  <si>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</si>
  <si>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</si>
  <si>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</si>
  <si>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</si>
  <si>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</si>
  <si>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</si>
  <si>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</si>
  <si>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</si>
  <si>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</si>
  <si>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</si>
  <si>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</si>
  <si>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</si>
  <si>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</si>
  <si>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</si>
  <si>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</si>
  <si>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</si>
  <si>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</si>
  <si>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Смета доходов и расходов муниципального дорожного фонда городского поселения Игрим на 2022 год</t>
  </si>
  <si>
    <t>Приложение № 11</t>
  </si>
  <si>
    <t>от 28.12.2021 г.  № 211</t>
  </si>
  <si>
    <t>Приложение № 6</t>
  </si>
  <si>
    <t>от 29.12.2022 г. 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</si>
</sst>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2" fontId="4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zoomScale="90" zoomScaleNormal="90" workbookViewId="0">
      <selection activeCell="F5" sqref="F5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customWidth="1"/>
    <col min="7" max="16384" width="9.140625" style="2"/>
  </cols>
  <sheetData>
    <row r="1" spans="2:6" x14ac:dyDescent="0.25">
      <c r="F1" s="21" t="s">
        <v>35</v>
      </c>
    </row>
    <row r="2" spans="2:6" x14ac:dyDescent="0.25">
      <c r="F2" s="21" t="s">
        <v>18</v>
      </c>
    </row>
    <row r="3" spans="2:6" x14ac:dyDescent="0.25">
      <c r="F3" s="21" t="s">
        <v>19</v>
      </c>
    </row>
    <row r="4" spans="2:6" x14ac:dyDescent="0.25">
      <c r="F4" s="22" t="s">
        <v>36</v>
      </c>
    </row>
    <row r="6" spans="2:6" x14ac:dyDescent="0.25">
      <c r="E6" s="1"/>
      <c r="F6" s="21" t="s">
        <v>33</v>
      </c>
    </row>
    <row r="7" spans="2:6" x14ac:dyDescent="0.25">
      <c r="E7" s="1"/>
      <c r="F7" s="21" t="s">
        <v>18</v>
      </c>
    </row>
    <row r="8" spans="2:6" x14ac:dyDescent="0.25">
      <c r="E8" s="1"/>
      <c r="F8" s="21" t="s">
        <v>19</v>
      </c>
    </row>
    <row r="9" spans="2:6" x14ac:dyDescent="0.25">
      <c r="E9" s="15"/>
      <c r="F9" s="22" t="s">
        <v>34</v>
      </c>
    </row>
    <row r="10" spans="2:6" ht="42.75" customHeight="1" x14ac:dyDescent="0.25">
      <c r="B10" s="2"/>
      <c r="C10" s="27" t="s">
        <v>32</v>
      </c>
      <c r="D10" s="27"/>
      <c r="E10" s="27"/>
    </row>
    <row r="11" spans="2:6" ht="12.75" customHeight="1" x14ac:dyDescent="0.25">
      <c r="B11" s="2"/>
      <c r="C11" s="5"/>
      <c r="D11" s="16"/>
      <c r="E11" s="16"/>
      <c r="F11" s="16" t="s">
        <v>20</v>
      </c>
    </row>
    <row r="12" spans="2:6" x14ac:dyDescent="0.25">
      <c r="B12" s="28" t="s">
        <v>0</v>
      </c>
      <c r="C12" s="28" t="s">
        <v>1</v>
      </c>
      <c r="D12" s="26" t="s">
        <v>29</v>
      </c>
      <c r="E12" s="26" t="s">
        <v>30</v>
      </c>
      <c r="F12" s="26" t="s">
        <v>2</v>
      </c>
    </row>
    <row r="13" spans="2:6" x14ac:dyDescent="0.25">
      <c r="B13" s="28"/>
      <c r="C13" s="28"/>
      <c r="D13" s="26"/>
      <c r="E13" s="26"/>
      <c r="F13" s="26"/>
    </row>
    <row r="14" spans="2:6" x14ac:dyDescent="0.25">
      <c r="B14" s="7"/>
      <c r="C14" s="8" t="s">
        <v>3</v>
      </c>
      <c r="D14" s="24">
        <f>D16+D17+D21+D22+D23</f>
        <v>14779.900000000001</v>
      </c>
      <c r="E14" s="14">
        <f>E16+E17+E21+E22+E23</f>
        <v>1536</v>
      </c>
      <c r="F14" s="14">
        <f>F16+F17+F21+F22+F23</f>
        <v>16315.900000000001</v>
      </c>
    </row>
    <row r="15" spans="2:6" x14ac:dyDescent="0.25">
      <c r="B15" s="7"/>
      <c r="C15" s="9" t="s">
        <v>4</v>
      </c>
      <c r="D15" s="24"/>
      <c r="E15" s="14"/>
      <c r="F15" s="14"/>
    </row>
    <row r="16" spans="2:6" ht="20.25" customHeight="1" x14ac:dyDescent="0.25">
      <c r="B16" s="7" t="s">
        <v>5</v>
      </c>
      <c r="C16" s="12" t="s">
        <v>6</v>
      </c>
      <c r="D16" s="24">
        <v>1446.7</v>
      </c>
      <c r="E16" s="14"/>
      <c r="F16" s="14">
        <f>D16+E16</f>
        <v>1446.7</v>
      </c>
    </row>
    <row r="17" spans="2:6" ht="31.5" x14ac:dyDescent="0.25">
      <c r="B17" s="7" t="s">
        <v>7</v>
      </c>
      <c r="C17" s="9" t="s">
        <v>17</v>
      </c>
      <c r="D17" s="24">
        <f>SUM(D18:D20)</f>
        <v>11663</v>
      </c>
      <c r="E17" s="14">
        <f>SUM(E18:E20)</f>
        <v>1536</v>
      </c>
      <c r="F17" s="14">
        <f>SUM(F18:F20)</f>
        <v>13199</v>
      </c>
    </row>
    <row r="18" spans="2:6" ht="68.25" customHeight="1" x14ac:dyDescent="0.25">
      <c r="B18" s="7"/>
      <c r="C18" s="12" t="s">
        <v>15</v>
      </c>
      <c r="D18" s="24">
        <v>11348</v>
      </c>
      <c r="E18" s="14">
        <v>1570</v>
      </c>
      <c r="F18" s="14">
        <f>D18+E18</f>
        <v>12918</v>
      </c>
    </row>
    <row r="19" spans="2:6" ht="21.75" customHeight="1" x14ac:dyDescent="0.25">
      <c r="B19" s="18"/>
      <c r="C19" s="19" t="s">
        <v>28</v>
      </c>
      <c r="D19" s="24">
        <v>315</v>
      </c>
      <c r="E19" s="14">
        <v>-34</v>
      </c>
      <c r="F19" s="14">
        <f t="shared" ref="F19:F20" si="0">D19+E19</f>
        <v>281</v>
      </c>
    </row>
    <row r="20" spans="2:6" ht="92.25" customHeight="1" x14ac:dyDescent="0.25">
      <c r="B20" s="7"/>
      <c r="C20" s="9" t="s">
        <v>8</v>
      </c>
      <c r="D20" s="24"/>
      <c r="E20" s="14">
        <v>0</v>
      </c>
      <c r="F20" s="14">
        <f t="shared" si="0"/>
        <v>0</v>
      </c>
    </row>
    <row r="21" spans="2:6" ht="33" customHeight="1" x14ac:dyDescent="0.25">
      <c r="B21" s="7" t="s">
        <v>9</v>
      </c>
      <c r="C21" s="9" t="s">
        <v>16</v>
      </c>
      <c r="D21" s="24">
        <v>1670.2</v>
      </c>
      <c r="E21" s="14"/>
      <c r="F21" s="14">
        <f>D21+E21</f>
        <v>1670.2</v>
      </c>
    </row>
    <row r="22" spans="2:6" ht="66.75" customHeight="1" x14ac:dyDescent="0.25">
      <c r="B22" s="7" t="s">
        <v>10</v>
      </c>
      <c r="C22" s="9" t="s">
        <v>11</v>
      </c>
      <c r="D22" s="24"/>
      <c r="E22" s="14">
        <v>0</v>
      </c>
      <c r="F22" s="14">
        <v>0</v>
      </c>
    </row>
    <row r="23" spans="2:6" ht="33" customHeight="1" x14ac:dyDescent="0.25">
      <c r="B23" s="7" t="s">
        <v>10</v>
      </c>
      <c r="C23" s="10" t="s">
        <v>25</v>
      </c>
      <c r="D23" s="24"/>
      <c r="E23" s="14">
        <v>0</v>
      </c>
      <c r="F23" s="14">
        <f>D23+E23</f>
        <v>0</v>
      </c>
    </row>
    <row r="24" spans="2:6" x14ac:dyDescent="0.25">
      <c r="B24" s="7"/>
      <c r="C24" s="8" t="s">
        <v>12</v>
      </c>
      <c r="D24" s="24">
        <f>SUM(D26:D31)</f>
        <v>14779.9</v>
      </c>
      <c r="E24" s="14">
        <f>SUM(E26:E31)</f>
        <v>1536</v>
      </c>
      <c r="F24" s="14">
        <f>SUM(F26:F31)</f>
        <v>16315.9</v>
      </c>
    </row>
    <row r="25" spans="2:6" x14ac:dyDescent="0.25">
      <c r="B25" s="7"/>
      <c r="C25" s="9" t="s">
        <v>4</v>
      </c>
      <c r="D25" s="24"/>
      <c r="E25" s="14"/>
      <c r="F25" s="14"/>
    </row>
    <row r="26" spans="2:6" x14ac:dyDescent="0.25">
      <c r="B26" s="7" t="s">
        <v>5</v>
      </c>
      <c r="C26" s="13" t="s">
        <v>24</v>
      </c>
      <c r="D26" s="24"/>
      <c r="E26" s="14">
        <v>0</v>
      </c>
      <c r="F26" s="14">
        <v>0</v>
      </c>
    </row>
    <row r="27" spans="2:6" ht="78.75" x14ac:dyDescent="0.25">
      <c r="B27" s="7" t="s">
        <v>7</v>
      </c>
      <c r="C27" s="13" t="s">
        <v>23</v>
      </c>
      <c r="D27" s="24"/>
      <c r="E27" s="14"/>
      <c r="F27" s="14">
        <v>0</v>
      </c>
    </row>
    <row r="28" spans="2:6" ht="78.75" x14ac:dyDescent="0.25">
      <c r="B28" s="7" t="s">
        <v>9</v>
      </c>
      <c r="C28" s="13" t="s">
        <v>22</v>
      </c>
      <c r="D28" s="24">
        <v>3325</v>
      </c>
      <c r="E28" s="14">
        <v>-118</v>
      </c>
      <c r="F28" s="14">
        <f>D28+E28</f>
        <v>3207</v>
      </c>
    </row>
    <row r="29" spans="2:6" ht="78.75" x14ac:dyDescent="0.25">
      <c r="B29" s="7" t="s">
        <v>10</v>
      </c>
      <c r="C29" s="13" t="s">
        <v>21</v>
      </c>
      <c r="D29" s="24">
        <v>0</v>
      </c>
      <c r="E29" s="14"/>
      <c r="F29" s="14">
        <f>D29+E29</f>
        <v>0</v>
      </c>
    </row>
    <row r="30" spans="2:6" ht="31.5" x14ac:dyDescent="0.25">
      <c r="B30" s="7" t="s">
        <v>13</v>
      </c>
      <c r="C30" s="20" t="s">
        <v>31</v>
      </c>
      <c r="D30" s="24">
        <v>11454.9</v>
      </c>
      <c r="E30" s="14">
        <v>1568.4</v>
      </c>
      <c r="F30" s="14">
        <f>D30+E30</f>
        <v>13023.3</v>
      </c>
    </row>
    <row r="31" spans="2:6" ht="31.5" x14ac:dyDescent="0.25">
      <c r="B31" s="17" t="s">
        <v>27</v>
      </c>
      <c r="C31" s="13" t="s">
        <v>26</v>
      </c>
      <c r="D31" s="24"/>
      <c r="E31" s="14">
        <v>85.6</v>
      </c>
      <c r="F31" s="14">
        <f>D31+E31</f>
        <v>85.6</v>
      </c>
    </row>
    <row r="32" spans="2:6" x14ac:dyDescent="0.25">
      <c r="B32" s="7"/>
      <c r="C32" s="11" t="s">
        <v>14</v>
      </c>
      <c r="D32" s="25">
        <f>D14-D24</f>
        <v>0</v>
      </c>
      <c r="E32" s="23">
        <f>E14-E24</f>
        <v>0</v>
      </c>
      <c r="F32" s="23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2022-12-29T11:46:58Z</cp:lastPrinted>
  <dcterms:created xsi:type="dcterms:W3CDTF">2015-12-15T10:20:59Z</dcterms:created>
  <dcterms:modified xsi:type="dcterms:W3CDTF">2022-12-29T11:47:07Z</dcterms:modified>
</cp:coreProperties>
</file>